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aljos\SynologyDrive\Stranke\EF\JN tiskanje 2025\RD\"/>
    </mc:Choice>
  </mc:AlternateContent>
  <xr:revisionPtr revIDLastSave="0" documentId="13_ncr:1_{2BE7F82B-D540-4797-ADDE-D9541B90F98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KUPAJ" sheetId="3" r:id="rId1"/>
    <sheet name="TISKOVINE ZALOŽBE EF" sheetId="1" r:id="rId2"/>
    <sheet name="OSTALE TISKOVIN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3" l="1"/>
  <c r="D108" i="1"/>
  <c r="D103" i="1"/>
  <c r="F15" i="2"/>
  <c r="F14" i="2"/>
  <c r="C5" i="3" l="1"/>
  <c r="F4" i="2"/>
  <c r="F5" i="2"/>
  <c r="F6" i="2"/>
  <c r="F7" i="2"/>
  <c r="F8" i="2"/>
  <c r="F9" i="2"/>
  <c r="F11" i="2"/>
  <c r="F13" i="2"/>
  <c r="F3" i="2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3" i="1"/>
  <c r="C20" i="2" l="1"/>
  <c r="D110" i="1"/>
  <c r="C22" i="2" l="1"/>
  <c r="C6" i="3"/>
</calcChain>
</file>

<file path=xl/sharedStrings.xml><?xml version="1.0" encoding="utf-8"?>
<sst xmlns="http://schemas.openxmlformats.org/spreadsheetml/2006/main" count="62" uniqueCount="43">
  <si>
    <t>Ponudbena cena za kos (brez DDV)</t>
  </si>
  <si>
    <t>Predvidena naklada (letno)</t>
  </si>
  <si>
    <t>Ponudbena vrednost posamezne tiskovine za predvideno naklado (brez DDV)</t>
  </si>
  <si>
    <t>SKUPAJ</t>
  </si>
  <si>
    <t>Tiskovina - število strani</t>
  </si>
  <si>
    <t>SKUPAJ PONUDBENA VREDNOST BREZ DDV</t>
  </si>
  <si>
    <t>SKUPAJ PONUDBENA VREDNOST Z DDV</t>
  </si>
  <si>
    <t xml:space="preserve">VREDNOST DDV                  </t>
  </si>
  <si>
    <t>Vrsta gradiva</t>
  </si>
  <si>
    <t xml:space="preserve">dopisi v ang. in/ali slovenskem jeziku (A4, 80 g papir, brezlesni, tri panton barve) </t>
  </si>
  <si>
    <t>dopisi v ang. in/ali slovenskem jeziku (A4, 80 g papir, brezlesni, tri panton barve)</t>
  </si>
  <si>
    <t>Kuverte amerikanke ANG (3 barve, cca. 23cm x 11 cm)</t>
  </si>
  <si>
    <t xml:space="preserve">Kuverte B4 SLO </t>
  </si>
  <si>
    <t xml:space="preserve">Kuverte B4 ANG </t>
  </si>
  <si>
    <t>MAPE A4 Z ZAVIHKI, barvni tisk, plastificirana</t>
  </si>
  <si>
    <t>TISKOVINE ZALOŽBE EKONOMSKE FAKULTETE</t>
  </si>
  <si>
    <t>OSTALE TISKOVINE</t>
  </si>
  <si>
    <t xml:space="preserve">Kuverte amerikanke SLO (3 barve, cca 23 cm x 11 cm) </t>
  </si>
  <si>
    <t>Kuverte B5 SLO (3 barve, cca 25 cm x 17,5 cm)</t>
  </si>
  <si>
    <t>Kuverte B5 ANG (3 barve, cca. 25 cm x 17,5 cm)</t>
  </si>
  <si>
    <t>Predvidena letna naklada</t>
  </si>
  <si>
    <t>tiskovine so formata A4,</t>
  </si>
  <si>
    <t>Zahtevani dobavni rok za ostale tiskovine je 5 delovnih dni, v ceni mora biti zajeta tudi cena zahtevanega blaga, torej papirja, kuvert, itd.</t>
  </si>
  <si>
    <t>Cena poleg tiska vsebuje vse storitve priprave za tisk in dostavo na sedež naročnika:</t>
  </si>
  <si>
    <t>druge potrebne storitve.</t>
  </si>
  <si>
    <t>Cena poleg tiska vsebuje vse storitve priprave za tisk in dostavo na sedež naročnika in</t>
  </si>
  <si>
    <t>Enota mere</t>
  </si>
  <si>
    <t>1 kos</t>
  </si>
  <si>
    <t>1kos</t>
  </si>
  <si>
    <t>100 kosov</t>
  </si>
  <si>
    <t>Ponudbena cena za enoto mer (brez DDV)</t>
  </si>
  <si>
    <t>Kraj in datum</t>
  </si>
  <si>
    <t>Podpis ponudnika</t>
  </si>
  <si>
    <t xml:space="preserve">vizitke (obojestranske, 4 barve, papir conqueror -  300 g) </t>
  </si>
  <si>
    <t>ponudnik zagotovi ves material, potreben za izvedbo storitev,</t>
  </si>
  <si>
    <t>plastificiran mat ovitek, 4/0 (dve panton barvi), broširana vezava,</t>
  </si>
  <si>
    <t>Ponudnik ______________________________________________________________,</t>
  </si>
  <si>
    <t>Ponudbeno ceno za kos se poda na 4 decimalna mesta natančno.</t>
  </si>
  <si>
    <t>Ponudbeno ceno za enoto mere se poda na 4 decimalna mesta natančno</t>
  </si>
  <si>
    <t>Skupna ponudbena vrednost se poda na 2 decimalni mesti natančno</t>
  </si>
  <si>
    <t>postavitev tiska (podatki so v wordu), svetovanje izvajalca, prisotnost izvajalca na sedežu naročnika ter</t>
  </si>
  <si>
    <t>lažje oblikovanje (postavitev strani, oblikovanje ovitka…), svetovanje izvajalca, prisotnost izvajalca na sedežu naročnika,</t>
  </si>
  <si>
    <t>ki v postopku oddaje javnega naročila »Izvajanje tiskarskih storitev za potrebe UL EF v obdobju štirih let« oddajam ponudbo, podajam ponudbeno ceno: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</si>
</sst>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i/>
      <sz val="11"/>
      <color theme="1"/>
      <name val="Arial"/>
      <family val="2"/>
    </font>
    <font>
      <sz val="12"/>
      <color theme="1"/>
      <name val="Garamond"/>
      <family val="1"/>
    </font>
    <font>
      <b/>
      <i/>
      <sz val="11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3" fillId="0" borderId="0" xfId="0" applyFont="1"/>
    <xf numFmtId="0" fontId="3" fillId="0" borderId="1" xfId="0" applyFont="1" applyBorder="1"/>
    <xf numFmtId="0" fontId="5" fillId="0" borderId="0" xfId="0" applyFont="1" applyAlignment="1">
      <alignment horizontal="justify" vertical="center"/>
    </xf>
    <xf numFmtId="0" fontId="1" fillId="0" borderId="0" xfId="0" applyFont="1"/>
    <xf numFmtId="164" fontId="3" fillId="0" borderId="1" xfId="0" applyNumberFormat="1" applyFont="1" applyBorder="1"/>
    <xf numFmtId="165" fontId="4" fillId="0" borderId="1" xfId="0" applyNumberFormat="1" applyFont="1" applyBorder="1"/>
    <xf numFmtId="4" fontId="4" fillId="0" borderId="1" xfId="0" applyNumberFormat="1" applyFont="1" applyBorder="1"/>
    <xf numFmtId="2" fontId="3" fillId="0" borderId="1" xfId="0" applyNumberFormat="1" applyFont="1" applyBorder="1"/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165" fontId="4" fillId="0" borderId="2" xfId="0" applyNumberFormat="1" applyFont="1" applyBorder="1"/>
    <xf numFmtId="165" fontId="0" fillId="0" borderId="3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2"/>
  <sheetViews>
    <sheetView zoomScaleNormal="100" workbookViewId="0">
      <selection activeCell="C2" sqref="C2"/>
    </sheetView>
  </sheetViews>
  <sheetFormatPr defaultRowHeight="15" x14ac:dyDescent="0.25"/>
  <cols>
    <col min="2" max="2" width="35.7109375" customWidth="1"/>
    <col min="3" max="3" width="60.140625" customWidth="1"/>
  </cols>
  <sheetData>
    <row r="1" spans="2:3" ht="123" customHeight="1" x14ac:dyDescent="0.25">
      <c r="B1" s="16" t="s">
        <v>36</v>
      </c>
      <c r="C1" s="16" t="s">
        <v>42</v>
      </c>
    </row>
    <row r="3" spans="2:3" ht="15.75" x14ac:dyDescent="0.25">
      <c r="B3" s="16"/>
    </row>
    <row r="4" spans="2:3" x14ac:dyDescent="0.25">
      <c r="B4" s="4" t="s">
        <v>5</v>
      </c>
      <c r="C4" s="14">
        <f>'TISKOVINE ZALOŽBE EF'!D108+'OSTALE TISKOVINE'!C20</f>
        <v>0</v>
      </c>
    </row>
    <row r="5" spans="2:3" x14ac:dyDescent="0.25">
      <c r="B5" s="4" t="s">
        <v>7</v>
      </c>
      <c r="C5" s="14">
        <f>'TISKOVINE ZALOŽBE EF'!D109+'OSTALE TISKOVINE'!C21</f>
        <v>0</v>
      </c>
    </row>
    <row r="6" spans="2:3" x14ac:dyDescent="0.25">
      <c r="B6" s="4" t="s">
        <v>6</v>
      </c>
      <c r="C6" s="14">
        <f>C4+C5</f>
        <v>0</v>
      </c>
    </row>
    <row r="8" spans="2:3" x14ac:dyDescent="0.25">
      <c r="B8" s="3" t="s">
        <v>39</v>
      </c>
    </row>
    <row r="10" spans="2:3" x14ac:dyDescent="0.25">
      <c r="B10" t="s">
        <v>31</v>
      </c>
    </row>
    <row r="12" spans="2:3" x14ac:dyDescent="0.25">
      <c r="B12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6"/>
  <sheetViews>
    <sheetView tabSelected="1" workbookViewId="0">
      <selection activeCell="D108" sqref="D108"/>
    </sheetView>
  </sheetViews>
  <sheetFormatPr defaultRowHeight="15" x14ac:dyDescent="0.25"/>
  <cols>
    <col min="1" max="1" width="17.42578125" customWidth="1"/>
    <col min="2" max="2" width="12.28515625" customWidth="1"/>
    <col min="3" max="3" width="16.7109375" customWidth="1"/>
    <col min="4" max="4" width="14" customWidth="1"/>
    <col min="7" max="7" width="49.42578125" customWidth="1"/>
  </cols>
  <sheetData>
    <row r="1" spans="1:7" x14ac:dyDescent="0.25">
      <c r="A1" s="8" t="s">
        <v>15</v>
      </c>
      <c r="B1" s="8"/>
      <c r="C1" s="8"/>
      <c r="D1" s="8"/>
      <c r="E1" s="8"/>
      <c r="F1" s="8"/>
      <c r="G1" s="8"/>
    </row>
    <row r="2" spans="1:7" ht="117.75" customHeight="1" x14ac:dyDescent="0.25">
      <c r="A2" s="1" t="s">
        <v>4</v>
      </c>
      <c r="B2" s="1" t="s">
        <v>1</v>
      </c>
      <c r="C2" s="1" t="s">
        <v>0</v>
      </c>
      <c r="D2" s="1" t="s">
        <v>2</v>
      </c>
      <c r="E2" s="8"/>
      <c r="F2" s="8"/>
      <c r="G2" s="8"/>
    </row>
    <row r="3" spans="1:7" ht="28.5" x14ac:dyDescent="0.25">
      <c r="A3" s="2">
        <v>50</v>
      </c>
      <c r="B3" s="2">
        <v>50</v>
      </c>
      <c r="C3" s="12"/>
      <c r="D3" s="12">
        <f t="shared" ref="D3:D34" si="0">B3*C3</f>
        <v>0</v>
      </c>
      <c r="E3" s="8"/>
      <c r="F3" s="8"/>
      <c r="G3" s="17" t="s">
        <v>23</v>
      </c>
    </row>
    <row r="4" spans="1:7" ht="27" customHeight="1" x14ac:dyDescent="0.25">
      <c r="A4" s="2">
        <v>100</v>
      </c>
      <c r="B4" s="2">
        <v>50</v>
      </c>
      <c r="C4" s="12"/>
      <c r="D4" s="12">
        <f t="shared" si="0"/>
        <v>0</v>
      </c>
      <c r="E4" s="8"/>
      <c r="F4" s="8"/>
      <c r="G4" s="17" t="s">
        <v>41</v>
      </c>
    </row>
    <row r="5" spans="1:7" ht="25.5" customHeight="1" x14ac:dyDescent="0.25">
      <c r="A5" s="2">
        <v>150</v>
      </c>
      <c r="B5" s="2">
        <v>50</v>
      </c>
      <c r="C5" s="12"/>
      <c r="D5" s="12">
        <f t="shared" si="0"/>
        <v>0</v>
      </c>
      <c r="E5" s="8"/>
      <c r="F5" s="8"/>
      <c r="G5" s="17" t="s">
        <v>21</v>
      </c>
    </row>
    <row r="6" spans="1:7" ht="37.5" customHeight="1" x14ac:dyDescent="0.25">
      <c r="A6" s="2">
        <v>200</v>
      </c>
      <c r="B6" s="2">
        <v>50</v>
      </c>
      <c r="C6" s="12"/>
      <c r="D6" s="12">
        <f t="shared" si="0"/>
        <v>0</v>
      </c>
      <c r="E6" s="8"/>
      <c r="F6" s="8"/>
      <c r="G6" s="17" t="s">
        <v>35</v>
      </c>
    </row>
    <row r="7" spans="1:7" ht="25.5" customHeight="1" x14ac:dyDescent="0.25">
      <c r="A7" s="2">
        <v>250</v>
      </c>
      <c r="B7" s="2">
        <v>50</v>
      </c>
      <c r="C7" s="12"/>
      <c r="D7" s="12">
        <f t="shared" si="0"/>
        <v>0</v>
      </c>
      <c r="E7" s="8"/>
      <c r="F7" s="8"/>
      <c r="G7" s="17" t="s">
        <v>34</v>
      </c>
    </row>
    <row r="8" spans="1:7" x14ac:dyDescent="0.25">
      <c r="A8" s="2">
        <v>300</v>
      </c>
      <c r="B8" s="2">
        <v>50</v>
      </c>
      <c r="C8" s="12"/>
      <c r="D8" s="12">
        <f t="shared" si="0"/>
        <v>0</v>
      </c>
      <c r="E8" s="8"/>
      <c r="F8" s="8"/>
      <c r="G8" s="10"/>
    </row>
    <row r="9" spans="1:7" x14ac:dyDescent="0.25">
      <c r="A9" s="2">
        <v>350</v>
      </c>
      <c r="B9" s="2">
        <v>50</v>
      </c>
      <c r="C9" s="12"/>
      <c r="D9" s="12">
        <f t="shared" si="0"/>
        <v>0</v>
      </c>
      <c r="E9" s="8"/>
      <c r="F9" s="8"/>
      <c r="G9" s="8"/>
    </row>
    <row r="10" spans="1:7" x14ac:dyDescent="0.25">
      <c r="A10" s="2">
        <v>400</v>
      </c>
      <c r="B10" s="2">
        <v>50</v>
      </c>
      <c r="C10" s="12"/>
      <c r="D10" s="12">
        <f t="shared" si="0"/>
        <v>0</v>
      </c>
      <c r="E10" s="8"/>
      <c r="F10" s="8"/>
      <c r="G10" s="8"/>
    </row>
    <row r="11" spans="1:7" x14ac:dyDescent="0.25">
      <c r="A11" s="2">
        <v>450</v>
      </c>
      <c r="B11" s="2">
        <v>50</v>
      </c>
      <c r="C11" s="12"/>
      <c r="D11" s="12">
        <f t="shared" si="0"/>
        <v>0</v>
      </c>
      <c r="E11" s="8"/>
      <c r="F11" s="8"/>
      <c r="G11" s="8"/>
    </row>
    <row r="12" spans="1:7" x14ac:dyDescent="0.25">
      <c r="A12" s="2">
        <v>500</v>
      </c>
      <c r="B12" s="2">
        <v>50</v>
      </c>
      <c r="C12" s="12"/>
      <c r="D12" s="12">
        <f t="shared" si="0"/>
        <v>0</v>
      </c>
      <c r="E12" s="8"/>
      <c r="F12" s="8"/>
      <c r="G12" s="8"/>
    </row>
    <row r="13" spans="1:7" x14ac:dyDescent="0.25">
      <c r="A13" s="2">
        <v>50</v>
      </c>
      <c r="B13" s="2">
        <v>100</v>
      </c>
      <c r="C13" s="12"/>
      <c r="D13" s="12">
        <f t="shared" si="0"/>
        <v>0</v>
      </c>
      <c r="E13" s="8"/>
      <c r="F13" s="8"/>
      <c r="G13" s="8"/>
    </row>
    <row r="14" spans="1:7" x14ac:dyDescent="0.25">
      <c r="A14" s="2">
        <v>100</v>
      </c>
      <c r="B14" s="2">
        <v>100</v>
      </c>
      <c r="C14" s="12"/>
      <c r="D14" s="12">
        <f t="shared" si="0"/>
        <v>0</v>
      </c>
      <c r="E14" s="8"/>
      <c r="F14" s="8"/>
      <c r="G14" s="8"/>
    </row>
    <row r="15" spans="1:7" x14ac:dyDescent="0.25">
      <c r="A15" s="2">
        <v>150</v>
      </c>
      <c r="B15" s="2">
        <v>100</v>
      </c>
      <c r="C15" s="12"/>
      <c r="D15" s="12">
        <f t="shared" si="0"/>
        <v>0</v>
      </c>
      <c r="E15" s="8"/>
      <c r="F15" s="8"/>
      <c r="G15" s="8"/>
    </row>
    <row r="16" spans="1:7" x14ac:dyDescent="0.25">
      <c r="A16" s="2">
        <v>200</v>
      </c>
      <c r="B16" s="2">
        <v>100</v>
      </c>
      <c r="C16" s="12"/>
      <c r="D16" s="12">
        <f t="shared" si="0"/>
        <v>0</v>
      </c>
      <c r="E16" s="8"/>
      <c r="F16" s="8"/>
      <c r="G16" s="8"/>
    </row>
    <row r="17" spans="1:7" x14ac:dyDescent="0.25">
      <c r="A17" s="2">
        <v>250</v>
      </c>
      <c r="B17" s="2">
        <v>100</v>
      </c>
      <c r="C17" s="12"/>
      <c r="D17" s="12">
        <f t="shared" si="0"/>
        <v>0</v>
      </c>
      <c r="E17" s="8"/>
      <c r="F17" s="8"/>
      <c r="G17" s="8"/>
    </row>
    <row r="18" spans="1:7" x14ac:dyDescent="0.25">
      <c r="A18" s="2">
        <v>300</v>
      </c>
      <c r="B18" s="2">
        <v>100</v>
      </c>
      <c r="C18" s="12"/>
      <c r="D18" s="12">
        <f t="shared" si="0"/>
        <v>0</v>
      </c>
      <c r="E18" s="8"/>
      <c r="F18" s="8"/>
      <c r="G18" s="8"/>
    </row>
    <row r="19" spans="1:7" x14ac:dyDescent="0.25">
      <c r="A19" s="2">
        <v>350</v>
      </c>
      <c r="B19" s="2">
        <v>100</v>
      </c>
      <c r="C19" s="12"/>
      <c r="D19" s="12">
        <f t="shared" si="0"/>
        <v>0</v>
      </c>
      <c r="E19" s="8"/>
      <c r="F19" s="8"/>
      <c r="G19" s="8"/>
    </row>
    <row r="20" spans="1:7" x14ac:dyDescent="0.25">
      <c r="A20" s="2">
        <v>400</v>
      </c>
      <c r="B20" s="2">
        <v>100</v>
      </c>
      <c r="C20" s="12"/>
      <c r="D20" s="12">
        <f t="shared" si="0"/>
        <v>0</v>
      </c>
      <c r="E20" s="8"/>
      <c r="F20" s="8"/>
      <c r="G20" s="8"/>
    </row>
    <row r="21" spans="1:7" x14ac:dyDescent="0.25">
      <c r="A21" s="2">
        <v>450</v>
      </c>
      <c r="B21" s="2">
        <v>100</v>
      </c>
      <c r="C21" s="12"/>
      <c r="D21" s="12">
        <f t="shared" si="0"/>
        <v>0</v>
      </c>
      <c r="E21" s="8"/>
      <c r="F21" s="8"/>
      <c r="G21" s="8"/>
    </row>
    <row r="22" spans="1:7" x14ac:dyDescent="0.25">
      <c r="A22" s="2">
        <v>500</v>
      </c>
      <c r="B22" s="2">
        <v>100</v>
      </c>
      <c r="C22" s="12"/>
      <c r="D22" s="12">
        <f t="shared" si="0"/>
        <v>0</v>
      </c>
      <c r="E22" s="8"/>
      <c r="F22" s="8"/>
      <c r="G22" s="8"/>
    </row>
    <row r="23" spans="1:7" x14ac:dyDescent="0.25">
      <c r="A23" s="2">
        <v>50</v>
      </c>
      <c r="B23" s="2">
        <v>150</v>
      </c>
      <c r="C23" s="12"/>
      <c r="D23" s="12">
        <f t="shared" si="0"/>
        <v>0</v>
      </c>
      <c r="E23" s="8"/>
      <c r="F23" s="8"/>
      <c r="G23" s="8"/>
    </row>
    <row r="24" spans="1:7" x14ac:dyDescent="0.25">
      <c r="A24" s="2">
        <v>100</v>
      </c>
      <c r="B24" s="2">
        <v>150</v>
      </c>
      <c r="C24" s="12"/>
      <c r="D24" s="12">
        <f t="shared" si="0"/>
        <v>0</v>
      </c>
      <c r="E24" s="8"/>
      <c r="F24" s="8"/>
      <c r="G24" s="8"/>
    </row>
    <row r="25" spans="1:7" x14ac:dyDescent="0.25">
      <c r="A25" s="2">
        <v>150</v>
      </c>
      <c r="B25" s="2">
        <v>150</v>
      </c>
      <c r="C25" s="12"/>
      <c r="D25" s="12">
        <f t="shared" si="0"/>
        <v>0</v>
      </c>
      <c r="E25" s="8"/>
      <c r="F25" s="8"/>
      <c r="G25" s="8"/>
    </row>
    <row r="26" spans="1:7" x14ac:dyDescent="0.25">
      <c r="A26" s="2">
        <v>200</v>
      </c>
      <c r="B26" s="2">
        <v>150</v>
      </c>
      <c r="C26" s="12"/>
      <c r="D26" s="12">
        <f t="shared" si="0"/>
        <v>0</v>
      </c>
      <c r="E26" s="8"/>
      <c r="F26" s="8"/>
      <c r="G26" s="8"/>
    </row>
    <row r="27" spans="1:7" x14ac:dyDescent="0.25">
      <c r="A27" s="2">
        <v>250</v>
      </c>
      <c r="B27" s="2">
        <v>150</v>
      </c>
      <c r="C27" s="12"/>
      <c r="D27" s="12">
        <f t="shared" si="0"/>
        <v>0</v>
      </c>
      <c r="E27" s="8"/>
      <c r="F27" s="8"/>
      <c r="G27" s="8"/>
    </row>
    <row r="28" spans="1:7" x14ac:dyDescent="0.25">
      <c r="A28" s="2">
        <v>300</v>
      </c>
      <c r="B28" s="2">
        <v>150</v>
      </c>
      <c r="C28" s="12"/>
      <c r="D28" s="12">
        <f t="shared" si="0"/>
        <v>0</v>
      </c>
      <c r="E28" s="8"/>
      <c r="F28" s="8"/>
      <c r="G28" s="8"/>
    </row>
    <row r="29" spans="1:7" x14ac:dyDescent="0.25">
      <c r="A29" s="2">
        <v>350</v>
      </c>
      <c r="B29" s="2">
        <v>150</v>
      </c>
      <c r="C29" s="12"/>
      <c r="D29" s="12">
        <f t="shared" si="0"/>
        <v>0</v>
      </c>
      <c r="E29" s="8"/>
      <c r="F29" s="8"/>
      <c r="G29" s="8"/>
    </row>
    <row r="30" spans="1:7" x14ac:dyDescent="0.25">
      <c r="A30" s="2">
        <v>400</v>
      </c>
      <c r="B30" s="2">
        <v>150</v>
      </c>
      <c r="C30" s="12"/>
      <c r="D30" s="12">
        <f t="shared" si="0"/>
        <v>0</v>
      </c>
      <c r="E30" s="8"/>
      <c r="F30" s="8"/>
      <c r="G30" s="8"/>
    </row>
    <row r="31" spans="1:7" x14ac:dyDescent="0.25">
      <c r="A31" s="2">
        <v>450</v>
      </c>
      <c r="B31" s="2">
        <v>150</v>
      </c>
      <c r="C31" s="12"/>
      <c r="D31" s="12">
        <f t="shared" si="0"/>
        <v>0</v>
      </c>
      <c r="E31" s="8"/>
      <c r="F31" s="8"/>
      <c r="G31" s="8"/>
    </row>
    <row r="32" spans="1:7" x14ac:dyDescent="0.25">
      <c r="A32" s="2">
        <v>500</v>
      </c>
      <c r="B32" s="2">
        <v>150</v>
      </c>
      <c r="C32" s="12"/>
      <c r="D32" s="12">
        <f t="shared" si="0"/>
        <v>0</v>
      </c>
      <c r="E32" s="8"/>
      <c r="F32" s="8"/>
      <c r="G32" s="8"/>
    </row>
    <row r="33" spans="1:7" x14ac:dyDescent="0.25">
      <c r="A33" s="2">
        <v>50</v>
      </c>
      <c r="B33" s="2">
        <v>200</v>
      </c>
      <c r="C33" s="12"/>
      <c r="D33" s="12">
        <f t="shared" si="0"/>
        <v>0</v>
      </c>
      <c r="E33" s="8"/>
      <c r="F33" s="8"/>
      <c r="G33" s="8"/>
    </row>
    <row r="34" spans="1:7" x14ac:dyDescent="0.25">
      <c r="A34" s="2">
        <v>100</v>
      </c>
      <c r="B34" s="2">
        <v>200</v>
      </c>
      <c r="C34" s="12"/>
      <c r="D34" s="12">
        <f t="shared" si="0"/>
        <v>0</v>
      </c>
      <c r="E34" s="8"/>
      <c r="F34" s="8"/>
      <c r="G34" s="8"/>
    </row>
    <row r="35" spans="1:7" x14ac:dyDescent="0.25">
      <c r="A35" s="2">
        <v>150</v>
      </c>
      <c r="B35" s="2">
        <v>200</v>
      </c>
      <c r="C35" s="12"/>
      <c r="D35" s="12">
        <f t="shared" ref="D35:D66" si="1">B35*C35</f>
        <v>0</v>
      </c>
      <c r="E35" s="8"/>
      <c r="F35" s="8"/>
      <c r="G35" s="8"/>
    </row>
    <row r="36" spans="1:7" x14ac:dyDescent="0.25">
      <c r="A36" s="2">
        <v>200</v>
      </c>
      <c r="B36" s="2">
        <v>200</v>
      </c>
      <c r="C36" s="12"/>
      <c r="D36" s="12">
        <f t="shared" si="1"/>
        <v>0</v>
      </c>
      <c r="E36" s="8"/>
      <c r="F36" s="8"/>
      <c r="G36" s="8"/>
    </row>
    <row r="37" spans="1:7" x14ac:dyDescent="0.25">
      <c r="A37" s="2">
        <v>250</v>
      </c>
      <c r="B37" s="2">
        <v>200</v>
      </c>
      <c r="C37" s="12"/>
      <c r="D37" s="12">
        <f t="shared" si="1"/>
        <v>0</v>
      </c>
      <c r="E37" s="8"/>
      <c r="F37" s="8"/>
      <c r="G37" s="8"/>
    </row>
    <row r="38" spans="1:7" x14ac:dyDescent="0.25">
      <c r="A38" s="2">
        <v>300</v>
      </c>
      <c r="B38" s="2">
        <v>200</v>
      </c>
      <c r="C38" s="12"/>
      <c r="D38" s="12">
        <f t="shared" si="1"/>
        <v>0</v>
      </c>
      <c r="E38" s="8"/>
      <c r="F38" s="8"/>
      <c r="G38" s="8"/>
    </row>
    <row r="39" spans="1:7" x14ac:dyDescent="0.25">
      <c r="A39" s="2">
        <v>350</v>
      </c>
      <c r="B39" s="2">
        <v>200</v>
      </c>
      <c r="C39" s="12"/>
      <c r="D39" s="12">
        <f t="shared" si="1"/>
        <v>0</v>
      </c>
      <c r="E39" s="8"/>
      <c r="F39" s="8"/>
      <c r="G39" s="8"/>
    </row>
    <row r="40" spans="1:7" x14ac:dyDescent="0.25">
      <c r="A40" s="2">
        <v>400</v>
      </c>
      <c r="B40" s="2">
        <v>200</v>
      </c>
      <c r="C40" s="12"/>
      <c r="D40" s="12">
        <f t="shared" si="1"/>
        <v>0</v>
      </c>
      <c r="E40" s="8"/>
      <c r="F40" s="8"/>
      <c r="G40" s="8"/>
    </row>
    <row r="41" spans="1:7" x14ac:dyDescent="0.25">
      <c r="A41" s="2">
        <v>450</v>
      </c>
      <c r="B41" s="2">
        <v>200</v>
      </c>
      <c r="C41" s="12"/>
      <c r="D41" s="12">
        <f t="shared" si="1"/>
        <v>0</v>
      </c>
      <c r="E41" s="8"/>
      <c r="F41" s="8"/>
      <c r="G41" s="8"/>
    </row>
    <row r="42" spans="1:7" x14ac:dyDescent="0.25">
      <c r="A42" s="2">
        <v>500</v>
      </c>
      <c r="B42" s="2">
        <v>200</v>
      </c>
      <c r="C42" s="12"/>
      <c r="D42" s="12">
        <f t="shared" si="1"/>
        <v>0</v>
      </c>
      <c r="E42" s="8"/>
      <c r="F42" s="8"/>
      <c r="G42" s="8"/>
    </row>
    <row r="43" spans="1:7" x14ac:dyDescent="0.25">
      <c r="A43" s="2">
        <v>50</v>
      </c>
      <c r="B43" s="2">
        <v>250</v>
      </c>
      <c r="C43" s="12"/>
      <c r="D43" s="12">
        <f t="shared" si="1"/>
        <v>0</v>
      </c>
      <c r="E43" s="8"/>
      <c r="F43" s="8"/>
      <c r="G43" s="8"/>
    </row>
    <row r="44" spans="1:7" x14ac:dyDescent="0.25">
      <c r="A44" s="2">
        <v>100</v>
      </c>
      <c r="B44" s="2">
        <v>250</v>
      </c>
      <c r="C44" s="12"/>
      <c r="D44" s="12">
        <f t="shared" si="1"/>
        <v>0</v>
      </c>
      <c r="E44" s="8"/>
      <c r="F44" s="8"/>
      <c r="G44" s="8"/>
    </row>
    <row r="45" spans="1:7" x14ac:dyDescent="0.25">
      <c r="A45" s="2">
        <v>150</v>
      </c>
      <c r="B45" s="2">
        <v>250</v>
      </c>
      <c r="C45" s="12"/>
      <c r="D45" s="12">
        <f t="shared" si="1"/>
        <v>0</v>
      </c>
      <c r="E45" s="8"/>
      <c r="F45" s="8"/>
      <c r="G45" s="8"/>
    </row>
    <row r="46" spans="1:7" x14ac:dyDescent="0.25">
      <c r="A46" s="2">
        <v>200</v>
      </c>
      <c r="B46" s="2">
        <v>250</v>
      </c>
      <c r="C46" s="12"/>
      <c r="D46" s="12">
        <f t="shared" si="1"/>
        <v>0</v>
      </c>
      <c r="E46" s="8"/>
      <c r="F46" s="8"/>
      <c r="G46" s="8"/>
    </row>
    <row r="47" spans="1:7" x14ac:dyDescent="0.25">
      <c r="A47" s="2">
        <v>250</v>
      </c>
      <c r="B47" s="2">
        <v>250</v>
      </c>
      <c r="C47" s="12"/>
      <c r="D47" s="12">
        <f t="shared" si="1"/>
        <v>0</v>
      </c>
      <c r="E47" s="8"/>
      <c r="F47" s="8"/>
      <c r="G47" s="8"/>
    </row>
    <row r="48" spans="1:7" x14ac:dyDescent="0.25">
      <c r="A48" s="2">
        <v>300</v>
      </c>
      <c r="B48" s="2">
        <v>250</v>
      </c>
      <c r="C48" s="12"/>
      <c r="D48" s="12">
        <f t="shared" si="1"/>
        <v>0</v>
      </c>
      <c r="E48" s="8"/>
      <c r="F48" s="8"/>
      <c r="G48" s="8"/>
    </row>
    <row r="49" spans="1:7" x14ac:dyDescent="0.25">
      <c r="A49" s="2">
        <v>350</v>
      </c>
      <c r="B49" s="2">
        <v>250</v>
      </c>
      <c r="C49" s="12"/>
      <c r="D49" s="12">
        <f t="shared" si="1"/>
        <v>0</v>
      </c>
      <c r="E49" s="8"/>
      <c r="F49" s="8"/>
      <c r="G49" s="8"/>
    </row>
    <row r="50" spans="1:7" x14ac:dyDescent="0.25">
      <c r="A50" s="2">
        <v>400</v>
      </c>
      <c r="B50" s="2">
        <v>250</v>
      </c>
      <c r="C50" s="12"/>
      <c r="D50" s="12">
        <f t="shared" si="1"/>
        <v>0</v>
      </c>
      <c r="E50" s="8"/>
      <c r="F50" s="8"/>
      <c r="G50" s="8"/>
    </row>
    <row r="51" spans="1:7" x14ac:dyDescent="0.25">
      <c r="A51" s="2">
        <v>450</v>
      </c>
      <c r="B51" s="2">
        <v>250</v>
      </c>
      <c r="C51" s="12"/>
      <c r="D51" s="12">
        <f t="shared" si="1"/>
        <v>0</v>
      </c>
      <c r="E51" s="8"/>
      <c r="F51" s="8"/>
      <c r="G51" s="8"/>
    </row>
    <row r="52" spans="1:7" x14ac:dyDescent="0.25">
      <c r="A52" s="2">
        <v>500</v>
      </c>
      <c r="B52" s="2">
        <v>250</v>
      </c>
      <c r="C52" s="12"/>
      <c r="D52" s="12">
        <f t="shared" si="1"/>
        <v>0</v>
      </c>
      <c r="E52" s="8"/>
      <c r="F52" s="8"/>
      <c r="G52" s="8"/>
    </row>
    <row r="53" spans="1:7" x14ac:dyDescent="0.25">
      <c r="A53" s="2">
        <v>50</v>
      </c>
      <c r="B53" s="2">
        <v>300</v>
      </c>
      <c r="C53" s="12"/>
      <c r="D53" s="12">
        <f t="shared" si="1"/>
        <v>0</v>
      </c>
      <c r="E53" s="8"/>
      <c r="F53" s="8"/>
      <c r="G53" s="8"/>
    </row>
    <row r="54" spans="1:7" x14ac:dyDescent="0.25">
      <c r="A54" s="2">
        <v>100</v>
      </c>
      <c r="B54" s="2">
        <v>300</v>
      </c>
      <c r="C54" s="12"/>
      <c r="D54" s="12">
        <f t="shared" si="1"/>
        <v>0</v>
      </c>
      <c r="E54" s="8"/>
      <c r="F54" s="8"/>
      <c r="G54" s="8"/>
    </row>
    <row r="55" spans="1:7" x14ac:dyDescent="0.25">
      <c r="A55" s="2">
        <v>150</v>
      </c>
      <c r="B55" s="2">
        <v>300</v>
      </c>
      <c r="C55" s="12"/>
      <c r="D55" s="12">
        <f t="shared" si="1"/>
        <v>0</v>
      </c>
      <c r="E55" s="8"/>
      <c r="F55" s="8"/>
      <c r="G55" s="8"/>
    </row>
    <row r="56" spans="1:7" x14ac:dyDescent="0.25">
      <c r="A56" s="2">
        <v>200</v>
      </c>
      <c r="B56" s="2">
        <v>300</v>
      </c>
      <c r="C56" s="12"/>
      <c r="D56" s="12">
        <f t="shared" si="1"/>
        <v>0</v>
      </c>
      <c r="E56" s="8"/>
      <c r="F56" s="8"/>
      <c r="G56" s="8"/>
    </row>
    <row r="57" spans="1:7" x14ac:dyDescent="0.25">
      <c r="A57" s="2">
        <v>250</v>
      </c>
      <c r="B57" s="2">
        <v>300</v>
      </c>
      <c r="C57" s="12"/>
      <c r="D57" s="12">
        <f t="shared" si="1"/>
        <v>0</v>
      </c>
      <c r="E57" s="8"/>
      <c r="F57" s="8"/>
      <c r="G57" s="8"/>
    </row>
    <row r="58" spans="1:7" x14ac:dyDescent="0.25">
      <c r="A58" s="2">
        <v>300</v>
      </c>
      <c r="B58" s="2">
        <v>300</v>
      </c>
      <c r="C58" s="12"/>
      <c r="D58" s="12">
        <f t="shared" si="1"/>
        <v>0</v>
      </c>
      <c r="E58" s="8"/>
      <c r="F58" s="8"/>
      <c r="G58" s="8"/>
    </row>
    <row r="59" spans="1:7" x14ac:dyDescent="0.25">
      <c r="A59" s="2">
        <v>350</v>
      </c>
      <c r="B59" s="2">
        <v>300</v>
      </c>
      <c r="C59" s="12"/>
      <c r="D59" s="12">
        <f t="shared" si="1"/>
        <v>0</v>
      </c>
      <c r="E59" s="8"/>
      <c r="F59" s="8"/>
      <c r="G59" s="8"/>
    </row>
    <row r="60" spans="1:7" x14ac:dyDescent="0.25">
      <c r="A60" s="2">
        <v>400</v>
      </c>
      <c r="B60" s="2">
        <v>300</v>
      </c>
      <c r="C60" s="12"/>
      <c r="D60" s="12">
        <f t="shared" si="1"/>
        <v>0</v>
      </c>
      <c r="E60" s="8"/>
      <c r="F60" s="8"/>
      <c r="G60" s="8"/>
    </row>
    <row r="61" spans="1:7" x14ac:dyDescent="0.25">
      <c r="A61" s="2">
        <v>450</v>
      </c>
      <c r="B61" s="2">
        <v>300</v>
      </c>
      <c r="C61" s="12"/>
      <c r="D61" s="12">
        <f t="shared" si="1"/>
        <v>0</v>
      </c>
      <c r="E61" s="8"/>
      <c r="F61" s="8"/>
      <c r="G61" s="8"/>
    </row>
    <row r="62" spans="1:7" x14ac:dyDescent="0.25">
      <c r="A62" s="2">
        <v>500</v>
      </c>
      <c r="B62" s="2">
        <v>300</v>
      </c>
      <c r="C62" s="12"/>
      <c r="D62" s="12">
        <f t="shared" si="1"/>
        <v>0</v>
      </c>
      <c r="E62" s="8"/>
      <c r="F62" s="8"/>
      <c r="G62" s="8"/>
    </row>
    <row r="63" spans="1:7" x14ac:dyDescent="0.25">
      <c r="A63" s="2">
        <v>50</v>
      </c>
      <c r="B63" s="2">
        <v>350</v>
      </c>
      <c r="C63" s="12"/>
      <c r="D63" s="12">
        <f t="shared" si="1"/>
        <v>0</v>
      </c>
      <c r="E63" s="8"/>
      <c r="F63" s="8"/>
      <c r="G63" s="8"/>
    </row>
    <row r="64" spans="1:7" x14ac:dyDescent="0.25">
      <c r="A64" s="2">
        <v>100</v>
      </c>
      <c r="B64" s="2">
        <v>350</v>
      </c>
      <c r="C64" s="12"/>
      <c r="D64" s="12">
        <f t="shared" si="1"/>
        <v>0</v>
      </c>
      <c r="E64" s="8"/>
      <c r="F64" s="8"/>
      <c r="G64" s="8"/>
    </row>
    <row r="65" spans="1:7" x14ac:dyDescent="0.25">
      <c r="A65" s="2">
        <v>150</v>
      </c>
      <c r="B65" s="2">
        <v>350</v>
      </c>
      <c r="C65" s="12"/>
      <c r="D65" s="12">
        <f t="shared" si="1"/>
        <v>0</v>
      </c>
      <c r="E65" s="8"/>
      <c r="F65" s="8"/>
      <c r="G65" s="8"/>
    </row>
    <row r="66" spans="1:7" x14ac:dyDescent="0.25">
      <c r="A66" s="2">
        <v>200</v>
      </c>
      <c r="B66" s="2">
        <v>350</v>
      </c>
      <c r="C66" s="12"/>
      <c r="D66" s="12">
        <f t="shared" si="1"/>
        <v>0</v>
      </c>
      <c r="E66" s="8"/>
      <c r="F66" s="8"/>
      <c r="G66" s="8"/>
    </row>
    <row r="67" spans="1:7" x14ac:dyDescent="0.25">
      <c r="A67" s="2">
        <v>250</v>
      </c>
      <c r="B67" s="2">
        <v>350</v>
      </c>
      <c r="C67" s="12"/>
      <c r="D67" s="12">
        <f t="shared" ref="D67:D98" si="2">B67*C67</f>
        <v>0</v>
      </c>
      <c r="E67" s="8"/>
      <c r="F67" s="8"/>
      <c r="G67" s="8"/>
    </row>
    <row r="68" spans="1:7" x14ac:dyDescent="0.25">
      <c r="A68" s="2">
        <v>300</v>
      </c>
      <c r="B68" s="2">
        <v>350</v>
      </c>
      <c r="C68" s="12"/>
      <c r="D68" s="12">
        <f t="shared" si="2"/>
        <v>0</v>
      </c>
      <c r="E68" s="8"/>
      <c r="F68" s="8"/>
      <c r="G68" s="8"/>
    </row>
    <row r="69" spans="1:7" x14ac:dyDescent="0.25">
      <c r="A69" s="2">
        <v>350</v>
      </c>
      <c r="B69" s="2">
        <v>350</v>
      </c>
      <c r="C69" s="12"/>
      <c r="D69" s="12">
        <f t="shared" si="2"/>
        <v>0</v>
      </c>
      <c r="E69" s="8"/>
      <c r="F69" s="8"/>
      <c r="G69" s="8"/>
    </row>
    <row r="70" spans="1:7" x14ac:dyDescent="0.25">
      <c r="A70" s="2">
        <v>400</v>
      </c>
      <c r="B70" s="2">
        <v>350</v>
      </c>
      <c r="C70" s="12"/>
      <c r="D70" s="12">
        <f t="shared" si="2"/>
        <v>0</v>
      </c>
      <c r="E70" s="8"/>
      <c r="F70" s="8"/>
      <c r="G70" s="8"/>
    </row>
    <row r="71" spans="1:7" x14ac:dyDescent="0.25">
      <c r="A71" s="2">
        <v>450</v>
      </c>
      <c r="B71" s="2">
        <v>350</v>
      </c>
      <c r="C71" s="12"/>
      <c r="D71" s="12">
        <f t="shared" si="2"/>
        <v>0</v>
      </c>
      <c r="E71" s="8"/>
      <c r="F71" s="8"/>
      <c r="G71" s="8"/>
    </row>
    <row r="72" spans="1:7" x14ac:dyDescent="0.25">
      <c r="A72" s="2">
        <v>500</v>
      </c>
      <c r="B72" s="2">
        <v>350</v>
      </c>
      <c r="C72" s="12"/>
      <c r="D72" s="12">
        <f t="shared" si="2"/>
        <v>0</v>
      </c>
      <c r="E72" s="8"/>
      <c r="F72" s="8"/>
      <c r="G72" s="8"/>
    </row>
    <row r="73" spans="1:7" x14ac:dyDescent="0.25">
      <c r="A73" s="2">
        <v>50</v>
      </c>
      <c r="B73" s="2">
        <v>400</v>
      </c>
      <c r="C73" s="12"/>
      <c r="D73" s="12">
        <f t="shared" si="2"/>
        <v>0</v>
      </c>
      <c r="E73" s="8"/>
      <c r="F73" s="8"/>
      <c r="G73" s="8"/>
    </row>
    <row r="74" spans="1:7" x14ac:dyDescent="0.25">
      <c r="A74" s="2">
        <v>100</v>
      </c>
      <c r="B74" s="2">
        <v>400</v>
      </c>
      <c r="C74" s="12"/>
      <c r="D74" s="12">
        <f t="shared" si="2"/>
        <v>0</v>
      </c>
      <c r="E74" s="8"/>
      <c r="F74" s="8"/>
      <c r="G74" s="8"/>
    </row>
    <row r="75" spans="1:7" x14ac:dyDescent="0.25">
      <c r="A75" s="2">
        <v>150</v>
      </c>
      <c r="B75" s="2">
        <v>400</v>
      </c>
      <c r="C75" s="12"/>
      <c r="D75" s="12">
        <f t="shared" si="2"/>
        <v>0</v>
      </c>
      <c r="E75" s="8"/>
      <c r="F75" s="8"/>
      <c r="G75" s="8"/>
    </row>
    <row r="76" spans="1:7" x14ac:dyDescent="0.25">
      <c r="A76" s="2">
        <v>200</v>
      </c>
      <c r="B76" s="2">
        <v>400</v>
      </c>
      <c r="C76" s="12"/>
      <c r="D76" s="12">
        <f t="shared" si="2"/>
        <v>0</v>
      </c>
      <c r="E76" s="8"/>
      <c r="F76" s="8"/>
      <c r="G76" s="8"/>
    </row>
    <row r="77" spans="1:7" x14ac:dyDescent="0.25">
      <c r="A77" s="2">
        <v>250</v>
      </c>
      <c r="B77" s="2">
        <v>400</v>
      </c>
      <c r="C77" s="12"/>
      <c r="D77" s="12">
        <f t="shared" si="2"/>
        <v>0</v>
      </c>
      <c r="E77" s="8"/>
      <c r="F77" s="8"/>
      <c r="G77" s="8"/>
    </row>
    <row r="78" spans="1:7" x14ac:dyDescent="0.25">
      <c r="A78" s="2">
        <v>300</v>
      </c>
      <c r="B78" s="2">
        <v>400</v>
      </c>
      <c r="C78" s="12"/>
      <c r="D78" s="12">
        <f t="shared" si="2"/>
        <v>0</v>
      </c>
      <c r="E78" s="8"/>
      <c r="F78" s="8"/>
      <c r="G78" s="8"/>
    </row>
    <row r="79" spans="1:7" x14ac:dyDescent="0.25">
      <c r="A79" s="2">
        <v>350</v>
      </c>
      <c r="B79" s="2">
        <v>400</v>
      </c>
      <c r="C79" s="12"/>
      <c r="D79" s="12">
        <f t="shared" si="2"/>
        <v>0</v>
      </c>
      <c r="E79" s="8"/>
      <c r="F79" s="8"/>
      <c r="G79" s="8"/>
    </row>
    <row r="80" spans="1:7" x14ac:dyDescent="0.25">
      <c r="A80" s="2">
        <v>400</v>
      </c>
      <c r="B80" s="2">
        <v>400</v>
      </c>
      <c r="C80" s="12"/>
      <c r="D80" s="12">
        <f t="shared" si="2"/>
        <v>0</v>
      </c>
      <c r="E80" s="8"/>
      <c r="F80" s="8"/>
      <c r="G80" s="8"/>
    </row>
    <row r="81" spans="1:7" x14ac:dyDescent="0.25">
      <c r="A81" s="2">
        <v>450</v>
      </c>
      <c r="B81" s="2">
        <v>400</v>
      </c>
      <c r="C81" s="12"/>
      <c r="D81" s="12">
        <f t="shared" si="2"/>
        <v>0</v>
      </c>
      <c r="E81" s="8"/>
      <c r="F81" s="8"/>
      <c r="G81" s="8"/>
    </row>
    <row r="82" spans="1:7" x14ac:dyDescent="0.25">
      <c r="A82" s="2">
        <v>500</v>
      </c>
      <c r="B82" s="2">
        <v>400</v>
      </c>
      <c r="C82" s="12"/>
      <c r="D82" s="12">
        <f t="shared" si="2"/>
        <v>0</v>
      </c>
      <c r="E82" s="8"/>
      <c r="F82" s="8"/>
      <c r="G82" s="8"/>
    </row>
    <row r="83" spans="1:7" x14ac:dyDescent="0.25">
      <c r="A83" s="2">
        <v>50</v>
      </c>
      <c r="B83" s="2">
        <v>450</v>
      </c>
      <c r="C83" s="12"/>
      <c r="D83" s="12">
        <f t="shared" si="2"/>
        <v>0</v>
      </c>
      <c r="E83" s="8"/>
      <c r="F83" s="8"/>
      <c r="G83" s="8"/>
    </row>
    <row r="84" spans="1:7" x14ac:dyDescent="0.25">
      <c r="A84" s="2">
        <v>100</v>
      </c>
      <c r="B84" s="2">
        <v>450</v>
      </c>
      <c r="C84" s="12"/>
      <c r="D84" s="12">
        <f t="shared" si="2"/>
        <v>0</v>
      </c>
      <c r="E84" s="8"/>
      <c r="F84" s="8"/>
      <c r="G84" s="8"/>
    </row>
    <row r="85" spans="1:7" x14ac:dyDescent="0.25">
      <c r="A85" s="2">
        <v>150</v>
      </c>
      <c r="B85" s="2">
        <v>450</v>
      </c>
      <c r="C85" s="12"/>
      <c r="D85" s="12">
        <f t="shared" si="2"/>
        <v>0</v>
      </c>
      <c r="E85" s="8"/>
      <c r="F85" s="8"/>
      <c r="G85" s="8"/>
    </row>
    <row r="86" spans="1:7" x14ac:dyDescent="0.25">
      <c r="A86" s="2">
        <v>200</v>
      </c>
      <c r="B86" s="2">
        <v>450</v>
      </c>
      <c r="C86" s="12"/>
      <c r="D86" s="12">
        <f t="shared" si="2"/>
        <v>0</v>
      </c>
      <c r="E86" s="8"/>
      <c r="F86" s="8"/>
      <c r="G86" s="8"/>
    </row>
    <row r="87" spans="1:7" x14ac:dyDescent="0.25">
      <c r="A87" s="2">
        <v>250</v>
      </c>
      <c r="B87" s="2">
        <v>450</v>
      </c>
      <c r="C87" s="12"/>
      <c r="D87" s="12">
        <f t="shared" si="2"/>
        <v>0</v>
      </c>
      <c r="E87" s="8"/>
      <c r="F87" s="8"/>
      <c r="G87" s="8"/>
    </row>
    <row r="88" spans="1:7" x14ac:dyDescent="0.25">
      <c r="A88" s="2">
        <v>300</v>
      </c>
      <c r="B88" s="2">
        <v>450</v>
      </c>
      <c r="C88" s="12"/>
      <c r="D88" s="12">
        <f t="shared" si="2"/>
        <v>0</v>
      </c>
      <c r="E88" s="8"/>
      <c r="F88" s="8"/>
      <c r="G88" s="8"/>
    </row>
    <row r="89" spans="1:7" x14ac:dyDescent="0.25">
      <c r="A89" s="2">
        <v>350</v>
      </c>
      <c r="B89" s="2">
        <v>450</v>
      </c>
      <c r="C89" s="12"/>
      <c r="D89" s="12">
        <f t="shared" si="2"/>
        <v>0</v>
      </c>
      <c r="E89" s="8"/>
      <c r="F89" s="8"/>
      <c r="G89" s="8"/>
    </row>
    <row r="90" spans="1:7" x14ac:dyDescent="0.25">
      <c r="A90" s="2">
        <v>400</v>
      </c>
      <c r="B90" s="2">
        <v>450</v>
      </c>
      <c r="C90" s="12"/>
      <c r="D90" s="12">
        <f t="shared" si="2"/>
        <v>0</v>
      </c>
      <c r="E90" s="8"/>
      <c r="F90" s="8"/>
      <c r="G90" s="8"/>
    </row>
    <row r="91" spans="1:7" x14ac:dyDescent="0.25">
      <c r="A91" s="2">
        <v>450</v>
      </c>
      <c r="B91" s="2">
        <v>450</v>
      </c>
      <c r="C91" s="12"/>
      <c r="D91" s="12">
        <f t="shared" si="2"/>
        <v>0</v>
      </c>
      <c r="E91" s="8"/>
      <c r="F91" s="8"/>
      <c r="G91" s="8"/>
    </row>
    <row r="92" spans="1:7" x14ac:dyDescent="0.25">
      <c r="A92" s="2">
        <v>500</v>
      </c>
      <c r="B92" s="2">
        <v>450</v>
      </c>
      <c r="C92" s="12"/>
      <c r="D92" s="12">
        <f t="shared" si="2"/>
        <v>0</v>
      </c>
      <c r="E92" s="8"/>
      <c r="F92" s="8"/>
      <c r="G92" s="8"/>
    </row>
    <row r="93" spans="1:7" x14ac:dyDescent="0.25">
      <c r="A93" s="2">
        <v>50</v>
      </c>
      <c r="B93" s="2">
        <v>500</v>
      </c>
      <c r="C93" s="12"/>
      <c r="D93" s="12">
        <f t="shared" si="2"/>
        <v>0</v>
      </c>
      <c r="E93" s="8"/>
      <c r="F93" s="8"/>
      <c r="G93" s="8"/>
    </row>
    <row r="94" spans="1:7" x14ac:dyDescent="0.25">
      <c r="A94" s="2">
        <v>100</v>
      </c>
      <c r="B94" s="2">
        <v>500</v>
      </c>
      <c r="C94" s="12"/>
      <c r="D94" s="12">
        <f t="shared" si="2"/>
        <v>0</v>
      </c>
      <c r="E94" s="8"/>
      <c r="F94" s="8"/>
      <c r="G94" s="8"/>
    </row>
    <row r="95" spans="1:7" x14ac:dyDescent="0.25">
      <c r="A95" s="2">
        <v>150</v>
      </c>
      <c r="B95" s="2">
        <v>500</v>
      </c>
      <c r="C95" s="12"/>
      <c r="D95" s="12">
        <f t="shared" si="2"/>
        <v>0</v>
      </c>
      <c r="E95" s="8"/>
      <c r="F95" s="8"/>
      <c r="G95" s="8"/>
    </row>
    <row r="96" spans="1:7" x14ac:dyDescent="0.25">
      <c r="A96" s="2">
        <v>200</v>
      </c>
      <c r="B96" s="2">
        <v>500</v>
      </c>
      <c r="C96" s="12"/>
      <c r="D96" s="12">
        <f t="shared" si="2"/>
        <v>0</v>
      </c>
      <c r="E96" s="8"/>
      <c r="F96" s="8"/>
      <c r="G96" s="8"/>
    </row>
    <row r="97" spans="1:7" x14ac:dyDescent="0.25">
      <c r="A97" s="2">
        <v>250</v>
      </c>
      <c r="B97" s="2">
        <v>500</v>
      </c>
      <c r="C97" s="12"/>
      <c r="D97" s="12">
        <f t="shared" si="2"/>
        <v>0</v>
      </c>
      <c r="E97" s="8"/>
      <c r="F97" s="8"/>
      <c r="G97" s="8"/>
    </row>
    <row r="98" spans="1:7" x14ac:dyDescent="0.25">
      <c r="A98" s="2">
        <v>300</v>
      </c>
      <c r="B98" s="2">
        <v>500</v>
      </c>
      <c r="C98" s="12"/>
      <c r="D98" s="12">
        <f t="shared" si="2"/>
        <v>0</v>
      </c>
      <c r="E98" s="8"/>
      <c r="F98" s="8"/>
      <c r="G98" s="8"/>
    </row>
    <row r="99" spans="1:7" x14ac:dyDescent="0.25">
      <c r="A99" s="2">
        <v>350</v>
      </c>
      <c r="B99" s="2">
        <v>500</v>
      </c>
      <c r="C99" s="12"/>
      <c r="D99" s="12">
        <f t="shared" ref="D99:D102" si="3">B99*C99</f>
        <v>0</v>
      </c>
      <c r="E99" s="8"/>
      <c r="F99" s="8"/>
      <c r="G99" s="8"/>
    </row>
    <row r="100" spans="1:7" x14ac:dyDescent="0.25">
      <c r="A100" s="2">
        <v>400</v>
      </c>
      <c r="B100" s="2">
        <v>500</v>
      </c>
      <c r="C100" s="12"/>
      <c r="D100" s="12">
        <f t="shared" si="3"/>
        <v>0</v>
      </c>
      <c r="E100" s="8"/>
      <c r="F100" s="8"/>
      <c r="G100" s="8"/>
    </row>
    <row r="101" spans="1:7" x14ac:dyDescent="0.25">
      <c r="A101" s="2">
        <v>450</v>
      </c>
      <c r="B101" s="2">
        <v>500</v>
      </c>
      <c r="C101" s="12"/>
      <c r="D101" s="12">
        <f t="shared" si="3"/>
        <v>0</v>
      </c>
      <c r="E101" s="8"/>
      <c r="F101" s="8"/>
      <c r="G101" s="8"/>
    </row>
    <row r="102" spans="1:7" x14ac:dyDescent="0.25">
      <c r="A102" s="2">
        <v>500</v>
      </c>
      <c r="B102" s="2">
        <v>500</v>
      </c>
      <c r="C102" s="12"/>
      <c r="D102" s="12">
        <f t="shared" si="3"/>
        <v>0</v>
      </c>
      <c r="E102" s="8"/>
      <c r="F102" s="8"/>
      <c r="G102" s="8"/>
    </row>
    <row r="103" spans="1:7" x14ac:dyDescent="0.25">
      <c r="A103" s="9" t="s">
        <v>3</v>
      </c>
      <c r="B103" s="9"/>
      <c r="C103" s="12"/>
      <c r="D103" s="12">
        <f>SUM(D3:D102)</f>
        <v>0</v>
      </c>
      <c r="E103" s="8"/>
      <c r="F103" s="8"/>
      <c r="G103" s="8"/>
    </row>
    <row r="104" spans="1:7" x14ac:dyDescent="0.25">
      <c r="A104" s="8"/>
      <c r="B104" s="8"/>
      <c r="C104" s="8"/>
      <c r="D104" s="8"/>
      <c r="E104" s="8"/>
      <c r="F104" s="8"/>
      <c r="G104" s="8"/>
    </row>
    <row r="105" spans="1:7" x14ac:dyDescent="0.25">
      <c r="A105" s="11" t="s">
        <v>37</v>
      </c>
      <c r="B105" s="8"/>
      <c r="C105" s="8"/>
      <c r="D105" s="8"/>
      <c r="E105" s="8"/>
      <c r="F105" s="8"/>
      <c r="G105" s="8"/>
    </row>
    <row r="106" spans="1:7" x14ac:dyDescent="0.25">
      <c r="A106" s="11"/>
      <c r="B106" s="8"/>
      <c r="C106" s="8"/>
      <c r="D106" s="8"/>
      <c r="E106" s="8"/>
      <c r="F106" s="8"/>
      <c r="G106" s="8"/>
    </row>
    <row r="107" spans="1:7" x14ac:dyDescent="0.25">
      <c r="A107" s="8"/>
      <c r="B107" s="8"/>
      <c r="C107" s="8"/>
      <c r="D107" s="8"/>
      <c r="E107" s="8"/>
      <c r="F107" s="8"/>
      <c r="G107" s="8"/>
    </row>
    <row r="108" spans="1:7" x14ac:dyDescent="0.25">
      <c r="A108" s="9" t="s">
        <v>5</v>
      </c>
      <c r="B108" s="9"/>
      <c r="C108" s="9"/>
      <c r="D108" s="15">
        <f>D103</f>
        <v>0</v>
      </c>
      <c r="E108" s="8"/>
      <c r="F108" s="8"/>
      <c r="G108" s="8"/>
    </row>
    <row r="109" spans="1:7" x14ac:dyDescent="0.25">
      <c r="A109" s="9" t="s">
        <v>7</v>
      </c>
      <c r="B109" s="9"/>
      <c r="C109" s="9"/>
      <c r="D109" s="15"/>
      <c r="E109" s="8"/>
      <c r="F109" s="8"/>
      <c r="G109" s="8"/>
    </row>
    <row r="110" spans="1:7" x14ac:dyDescent="0.25">
      <c r="A110" s="9" t="s">
        <v>6</v>
      </c>
      <c r="B110" s="9"/>
      <c r="C110" s="9"/>
      <c r="D110" s="15">
        <f>D108+D109</f>
        <v>0</v>
      </c>
      <c r="E110" s="8"/>
      <c r="F110" s="8"/>
      <c r="G110" s="8"/>
    </row>
    <row r="114" spans="1:1" x14ac:dyDescent="0.25">
      <c r="A114" t="s">
        <v>31</v>
      </c>
    </row>
    <row r="116" spans="1:1" x14ac:dyDescent="0.25">
      <c r="A116" t="s">
        <v>32</v>
      </c>
    </row>
  </sheetData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35"/>
  <sheetViews>
    <sheetView zoomScale="115" zoomScaleNormal="115" workbookViewId="0">
      <selection activeCell="F15" sqref="F15"/>
    </sheetView>
  </sheetViews>
  <sheetFormatPr defaultRowHeight="15" x14ac:dyDescent="0.25"/>
  <cols>
    <col min="2" max="2" width="55.7109375" customWidth="1"/>
    <col min="3" max="4" width="12.140625" customWidth="1"/>
    <col min="5" max="5" width="13.140625" customWidth="1"/>
    <col min="6" max="6" width="23.85546875" customWidth="1"/>
  </cols>
  <sheetData>
    <row r="1" spans="2:7" x14ac:dyDescent="0.25">
      <c r="B1" t="s">
        <v>16</v>
      </c>
    </row>
    <row r="2" spans="2:7" ht="51" x14ac:dyDescent="0.25">
      <c r="B2" s="5" t="s">
        <v>8</v>
      </c>
      <c r="C2" s="1" t="s">
        <v>20</v>
      </c>
      <c r="D2" s="1" t="s">
        <v>26</v>
      </c>
      <c r="E2" s="1" t="s">
        <v>30</v>
      </c>
      <c r="F2" s="1" t="s">
        <v>2</v>
      </c>
      <c r="G2" s="3"/>
    </row>
    <row r="3" spans="2:7" ht="25.5" x14ac:dyDescent="0.25">
      <c r="B3" s="6" t="s">
        <v>9</v>
      </c>
      <c r="C3" s="7">
        <v>5000</v>
      </c>
      <c r="D3" s="7" t="s">
        <v>27</v>
      </c>
      <c r="E3" s="13"/>
      <c r="F3" s="13">
        <f>C3*E3</f>
        <v>0</v>
      </c>
      <c r="G3" s="3"/>
    </row>
    <row r="4" spans="2:7" ht="25.5" x14ac:dyDescent="0.25">
      <c r="B4" s="6" t="s">
        <v>10</v>
      </c>
      <c r="C4" s="7">
        <v>2500</v>
      </c>
      <c r="D4" s="7" t="s">
        <v>28</v>
      </c>
      <c r="E4" s="13"/>
      <c r="F4" s="13">
        <f t="shared" ref="F4:F13" si="0">C4*E4</f>
        <v>0</v>
      </c>
      <c r="G4" s="3"/>
    </row>
    <row r="5" spans="2:7" x14ac:dyDescent="0.25">
      <c r="B5" s="6" t="s">
        <v>17</v>
      </c>
      <c r="C5" s="7">
        <v>2000</v>
      </c>
      <c r="D5" s="7" t="s">
        <v>28</v>
      </c>
      <c r="E5" s="13"/>
      <c r="F5" s="13">
        <f t="shared" si="0"/>
        <v>0</v>
      </c>
      <c r="G5" s="3"/>
    </row>
    <row r="6" spans="2:7" x14ac:dyDescent="0.25">
      <c r="B6" s="6" t="s">
        <v>11</v>
      </c>
      <c r="C6" s="7">
        <v>1000</v>
      </c>
      <c r="D6" s="7" t="s">
        <v>28</v>
      </c>
      <c r="E6" s="13"/>
      <c r="F6" s="13">
        <f t="shared" si="0"/>
        <v>0</v>
      </c>
      <c r="G6" s="3"/>
    </row>
    <row r="7" spans="2:7" x14ac:dyDescent="0.25">
      <c r="B7" s="6" t="s">
        <v>18</v>
      </c>
      <c r="C7" s="7">
        <v>1500</v>
      </c>
      <c r="D7" s="7" t="s">
        <v>28</v>
      </c>
      <c r="E7" s="13"/>
      <c r="F7" s="13">
        <f t="shared" si="0"/>
        <v>0</v>
      </c>
      <c r="G7" s="3"/>
    </row>
    <row r="8" spans="2:7" x14ac:dyDescent="0.25">
      <c r="B8" s="6" t="s">
        <v>19</v>
      </c>
      <c r="C8" s="7">
        <v>1000</v>
      </c>
      <c r="D8" s="7" t="s">
        <v>28</v>
      </c>
      <c r="E8" s="13"/>
      <c r="F8" s="13">
        <f t="shared" si="0"/>
        <v>0</v>
      </c>
      <c r="G8" s="3"/>
    </row>
    <row r="9" spans="2:7" x14ac:dyDescent="0.25">
      <c r="B9" s="20" t="s">
        <v>12</v>
      </c>
      <c r="C9" s="21">
        <v>1000</v>
      </c>
      <c r="D9" s="22" t="s">
        <v>28</v>
      </c>
      <c r="E9" s="24"/>
      <c r="F9" s="24">
        <f t="shared" si="0"/>
        <v>0</v>
      </c>
      <c r="G9" s="3"/>
    </row>
    <row r="10" spans="2:7" x14ac:dyDescent="0.25">
      <c r="B10" s="20"/>
      <c r="C10" s="21"/>
      <c r="D10" s="23"/>
      <c r="E10" s="25"/>
      <c r="F10" s="25"/>
      <c r="G10" s="3"/>
    </row>
    <row r="11" spans="2:7" x14ac:dyDescent="0.25">
      <c r="B11" s="20" t="s">
        <v>13</v>
      </c>
      <c r="C11" s="21">
        <v>500</v>
      </c>
      <c r="D11" s="22" t="s">
        <v>28</v>
      </c>
      <c r="E11" s="24"/>
      <c r="F11" s="24">
        <f t="shared" si="0"/>
        <v>0</v>
      </c>
      <c r="G11" s="3"/>
    </row>
    <row r="12" spans="2:7" x14ac:dyDescent="0.25">
      <c r="B12" s="20"/>
      <c r="C12" s="21"/>
      <c r="D12" s="23"/>
      <c r="E12" s="25"/>
      <c r="F12" s="25"/>
      <c r="G12" s="3"/>
    </row>
    <row r="13" spans="2:7" x14ac:dyDescent="0.25">
      <c r="B13" s="6" t="s">
        <v>14</v>
      </c>
      <c r="C13" s="7">
        <v>2000</v>
      </c>
      <c r="D13" s="7" t="s">
        <v>28</v>
      </c>
      <c r="E13" s="13"/>
      <c r="F13" s="13">
        <f t="shared" si="0"/>
        <v>0</v>
      </c>
      <c r="G13" s="3"/>
    </row>
    <row r="14" spans="2:7" x14ac:dyDescent="0.25">
      <c r="B14" s="6" t="s">
        <v>33</v>
      </c>
      <c r="C14" s="7">
        <v>2000</v>
      </c>
      <c r="D14" s="7" t="s">
        <v>29</v>
      </c>
      <c r="E14" s="13"/>
      <c r="F14" s="13">
        <f>C14*E14/100</f>
        <v>0</v>
      </c>
      <c r="G14" s="3"/>
    </row>
    <row r="15" spans="2:7" x14ac:dyDescent="0.25">
      <c r="B15" s="4" t="s">
        <v>3</v>
      </c>
      <c r="C15" s="4"/>
      <c r="D15" s="4"/>
      <c r="E15" s="13"/>
      <c r="F15" s="13">
        <f>SUM(F3:F14)</f>
        <v>0</v>
      </c>
      <c r="G15" s="3"/>
    </row>
    <row r="16" spans="2:7" x14ac:dyDescent="0.25">
      <c r="B16" s="3"/>
      <c r="C16" s="3"/>
      <c r="D16" s="3"/>
      <c r="E16" s="3"/>
      <c r="F16" s="3"/>
      <c r="G16" s="3"/>
    </row>
    <row r="17" spans="2:7" x14ac:dyDescent="0.25">
      <c r="B17" s="3" t="s">
        <v>38</v>
      </c>
      <c r="C17" s="3"/>
      <c r="D17" s="3"/>
      <c r="E17" s="3"/>
      <c r="F17" s="3"/>
      <c r="G17" s="3"/>
    </row>
    <row r="18" spans="2:7" x14ac:dyDescent="0.25">
      <c r="B18" s="3"/>
      <c r="C18" s="3"/>
      <c r="D18" s="3"/>
      <c r="E18" s="3"/>
      <c r="F18" s="3"/>
      <c r="G18" s="3"/>
    </row>
    <row r="19" spans="2:7" x14ac:dyDescent="0.25">
      <c r="B19" s="3"/>
      <c r="C19" s="3"/>
      <c r="D19" s="3"/>
      <c r="E19" s="3"/>
      <c r="F19" s="3"/>
      <c r="G19" s="3"/>
    </row>
    <row r="20" spans="2:7" x14ac:dyDescent="0.25">
      <c r="B20" s="4" t="s">
        <v>5</v>
      </c>
      <c r="C20" s="14">
        <f>F15</f>
        <v>0</v>
      </c>
      <c r="D20" s="3"/>
      <c r="E20" s="3"/>
      <c r="F20" s="3"/>
      <c r="G20" s="3"/>
    </row>
    <row r="21" spans="2:7" x14ac:dyDescent="0.25">
      <c r="B21" s="4" t="s">
        <v>7</v>
      </c>
      <c r="C21" s="14"/>
      <c r="D21" s="3"/>
      <c r="E21" s="3"/>
      <c r="F21" s="3"/>
      <c r="G21" s="3"/>
    </row>
    <row r="22" spans="2:7" x14ac:dyDescent="0.25">
      <c r="B22" s="4" t="s">
        <v>6</v>
      </c>
      <c r="C22" s="14">
        <f>C20+C21</f>
        <v>0</v>
      </c>
      <c r="D22" s="3"/>
      <c r="E22" s="3"/>
      <c r="F22" s="3"/>
      <c r="G22" s="3"/>
    </row>
    <row r="23" spans="2:7" x14ac:dyDescent="0.25">
      <c r="B23" s="3"/>
      <c r="C23" s="3"/>
      <c r="D23" s="3"/>
      <c r="E23" s="3"/>
      <c r="F23" s="3"/>
      <c r="G23" s="3"/>
    </row>
    <row r="25" spans="2:7" ht="38.25" x14ac:dyDescent="0.25">
      <c r="B25" s="18" t="s">
        <v>22</v>
      </c>
    </row>
    <row r="26" spans="2:7" x14ac:dyDescent="0.25">
      <c r="B26" s="18"/>
    </row>
    <row r="27" spans="2:7" x14ac:dyDescent="0.25">
      <c r="B27" s="19"/>
    </row>
    <row r="28" spans="2:7" ht="25.5" x14ac:dyDescent="0.25">
      <c r="B28" s="18" t="s">
        <v>25</v>
      </c>
    </row>
    <row r="29" spans="2:7" ht="25.5" x14ac:dyDescent="0.25">
      <c r="B29" s="18" t="s">
        <v>40</v>
      </c>
    </row>
    <row r="30" spans="2:7" x14ac:dyDescent="0.25">
      <c r="B30" s="18" t="s">
        <v>24</v>
      </c>
    </row>
    <row r="31" spans="2:7" x14ac:dyDescent="0.25">
      <c r="B31" s="19"/>
    </row>
    <row r="32" spans="2:7" x14ac:dyDescent="0.25">
      <c r="B32" s="19"/>
    </row>
    <row r="33" spans="2:2" x14ac:dyDescent="0.25">
      <c r="B33" s="19" t="s">
        <v>31</v>
      </c>
    </row>
    <row r="34" spans="2:2" x14ac:dyDescent="0.25">
      <c r="B34" s="19"/>
    </row>
    <row r="35" spans="2:2" x14ac:dyDescent="0.25">
      <c r="B35" s="19" t="s">
        <v>32</v>
      </c>
    </row>
  </sheetData>
  <mergeCells count="10">
    <mergeCell ref="E9:E10"/>
    <mergeCell ref="F9:F10"/>
    <mergeCell ref="D11:D12"/>
    <mergeCell ref="E11:E12"/>
    <mergeCell ref="F11:F12"/>
    <mergeCell ref="B9:B10"/>
    <mergeCell ref="C9:C10"/>
    <mergeCell ref="B11:B12"/>
    <mergeCell ref="C11:C12"/>
    <mergeCell ref="D9:D10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SKUPAJ</vt:lpstr>
      <vt:lpstr>TISKOVINE ZALOŽBE EF</vt:lpstr>
      <vt:lpstr>OSTALE TISKOVINE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Aljoša Trtnik</cp:lastModifiedBy>
  <dcterms:created xsi:type="dcterms:W3CDTF">2016-06-02T09:30:30Z</dcterms:created>
  <dcterms:modified xsi:type="dcterms:W3CDTF">2025-11-06T08:12:58Z</dcterms:modified>
</cp:coreProperties>
</file>